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79" documentId="8_{80BE984B-431E-479E-A271-8075388D574B}" xr6:coauthVersionLast="47" xr6:coauthVersionMax="47" xr10:uidLastSave="{74DCD69F-6290-41CA-8A94-583F1D8AADE2}"/>
  <workbookProtection lockStructure="1"/>
  <bookViews>
    <workbookView xWindow="-110" yWindow="-110" windowWidth="19420" windowHeight="10300" xr2:uid="{77D7EE0C-0E93-4301-B958-438A072EE098}"/>
  </bookViews>
  <sheets>
    <sheet name="Cover Page" sheetId="14" r:id="rId1"/>
    <sheet name="readME" sheetId="15" r:id="rId2"/>
    <sheet name="Products" sheetId="13" r:id="rId3"/>
    <sheet name="Exposure Parameters" sheetId="9" r:id="rId4"/>
    <sheet name="Exposures - Plastic Converting" sheetId="8" r:id="rId5"/>
    <sheet name="PNOR Data" sheetId="10" r:id="rId6"/>
  </sheets>
  <definedNames>
    <definedName name="_AtRisk_SimSetting_AutomaticResultsDisplayMode" localSheetId="4" hidden="1">0</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4" hidden="1">100</definedName>
    <definedName name="_AtRisk_SimSetting_ConvergenceTestingPeriod" hidden="1">100</definedName>
    <definedName name="_AtRisk_SimSetting_ConvergenceTolerance" localSheetId="4" hidden="1">0.03</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localSheetId="4" hidden="1">0</definedName>
    <definedName name="_AtRisk_SimSetting_MacroRecalculationBehavior" hidden="1">0</definedName>
    <definedName name="_AtRisk_SimSetting_MaxAutoIterations" hidden="1">50000</definedName>
    <definedName name="_AtRisk_SimSetting_MultipleCPUCount" localSheetId="4" hidden="1">0</definedName>
    <definedName name="_AtRisk_SimSetting_MultipleCPUCount" hidden="1">0</definedName>
    <definedName name="_AtRisk_SimSetting_MultipleCPUManualCount" localSheetId="4" hidden="1">0</definedName>
    <definedName name="_AtRisk_SimSetting_MultipleCPUManualCount" hidden="1">0</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localSheetId="4" hidden="1">1</definedName>
    <definedName name="_AtRisk_SimSetting_StdRecalcWithoutRiskStatic" hidden="1">1</definedName>
    <definedName name="_AtRisk_SimSetting_StdRecalcWithoutRiskStaticPercentile" hidden="1">0.5</definedName>
    <definedName name="AT">'Exposure Parameters'!#REF!</definedName>
    <definedName name="Cparticulate_respirable_CT">'Exposure Parameters'!#REF!</definedName>
    <definedName name="Cparticulate_respirable_HE">'Exposure Parameters'!#REF!</definedName>
    <definedName name="Cparticulate_total_CT">'Exposure Parameters'!$D$3</definedName>
    <definedName name="Cparticulate_total_HE">'Exposure Parameters'!$E$3</definedName>
    <definedName name="EF">'Exposure Parameters'!#REF!</definedName>
    <definedName name="F_HHCB">'Exposure Parameters'!$D$6</definedName>
    <definedName name="Pal_Workbook_GUID" hidden="1">"TICC88PSGD734AEBBLS4TIPH"</definedName>
    <definedName name="RATE_breathing">'Exposure Parameters'!$D$4</definedName>
    <definedName name="RiskAfterRecalcMacro" localSheetId="4" hidden="1">""</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ExternalFilePath" hidden="1">"P:\CEB\ExistingChems\Work Plan Chemicals\2nd Batch\Phthalates\DIDP (mfg request)\5 - Exposures\Exposure Models\Group 1\DIDP_Group 1_ Mfg_Exposure Assessment_12.18.2023_AvgPV.RSK5"</definedName>
    <definedName name="RiskSimulationResultsStorageLocation" hidden="1">"3"</definedName>
    <definedName name="RiskStandardRecalc" localSheetId="4" hidden="1">0</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TIME_exposure">'Exposure Parameters'!$D$5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9" l="1"/>
  <c r="E7" i="8" s="1"/>
  <c r="E6" i="8" l="1"/>
  <c r="F7" i="8"/>
  <c r="F6" i="8"/>
</calcChain>
</file>

<file path=xl/sharedStrings.xml><?xml version="1.0" encoding="utf-8"?>
<sst xmlns="http://schemas.openxmlformats.org/spreadsheetml/2006/main" count="92" uniqueCount="82">
  <si>
    <t>Minimum</t>
  </si>
  <si>
    <t>Maximum</t>
  </si>
  <si>
    <t>Constants and Unit Conversions</t>
  </si>
  <si>
    <t>Symbol</t>
  </si>
  <si>
    <t>Central Tendency</t>
  </si>
  <si>
    <t>High End</t>
  </si>
  <si>
    <t>Unit</t>
  </si>
  <si>
    <t>Notes/Comments</t>
  </si>
  <si>
    <r>
      <t>C</t>
    </r>
    <r>
      <rPr>
        <vertAlign val="subscript"/>
        <sz val="10"/>
        <color theme="1"/>
        <rFont val="Calibri"/>
        <family val="2"/>
        <scheme val="minor"/>
      </rPr>
      <t>particulate_total</t>
    </r>
  </si>
  <si>
    <t>mg/m^3</t>
  </si>
  <si>
    <t>Breathing Rate</t>
  </si>
  <si>
    <r>
      <t>RATE</t>
    </r>
    <r>
      <rPr>
        <vertAlign val="subscript"/>
        <sz val="10"/>
        <color theme="1"/>
        <rFont val="Calibri"/>
        <family val="2"/>
        <scheme val="minor"/>
      </rPr>
      <t>breathing</t>
    </r>
  </si>
  <si>
    <t>m^3/hr</t>
  </si>
  <si>
    <t>Default Value from CEB, 1991.</t>
  </si>
  <si>
    <t>Duration of Exposure</t>
  </si>
  <si>
    <r>
      <t>TIME</t>
    </r>
    <r>
      <rPr>
        <vertAlign val="subscript"/>
        <sz val="10"/>
        <color theme="1"/>
        <rFont val="Calibri"/>
        <family val="2"/>
        <scheme val="minor"/>
      </rPr>
      <t>exposure</t>
    </r>
  </si>
  <si>
    <t>hr/day</t>
  </si>
  <si>
    <t>Default Value</t>
  </si>
  <si>
    <t xml:space="preserve">Mass Fraction of Chemical of Interest </t>
  </si>
  <si>
    <t>kg/kg</t>
  </si>
  <si>
    <t>Calculation of Baseline Exposure</t>
  </si>
  <si>
    <t>Parameter Name</t>
  </si>
  <si>
    <t>Equation</t>
  </si>
  <si>
    <r>
      <t>TWA</t>
    </r>
    <r>
      <rPr>
        <vertAlign val="subscript"/>
        <sz val="11"/>
        <rFont val="Calibri"/>
        <family val="2"/>
        <scheme val="minor"/>
      </rPr>
      <t>8-hr_total</t>
    </r>
  </si>
  <si>
    <t>mg chemical/day</t>
  </si>
  <si>
    <t>Total PNOR</t>
  </si>
  <si>
    <t>Industry Group</t>
  </si>
  <si>
    <t>No. of Samples</t>
  </si>
  <si>
    <t>No. of Non-Detects</t>
  </si>
  <si>
    <t>Min (mg/m^3)</t>
  </si>
  <si>
    <t>Mean (mg/m^3)</t>
  </si>
  <si>
    <t>95th Percentile (mg/m^3)</t>
  </si>
  <si>
    <t>Max (mg/m^3)</t>
  </si>
  <si>
    <t>Percentile of OSHA PNOR PEL</t>
  </si>
  <si>
    <t>Total PNOR Default - Central Tendency (50th percentile) (mg/m^3)</t>
  </si>
  <si>
    <t>Total PNOR Default - High End (95th percentile) (mg/m^3)</t>
  </si>
  <si>
    <t>Total PNOR Daily Dose</t>
  </si>
  <si>
    <t>Total PNOR 8-hr TWA</t>
  </si>
  <si>
    <r>
      <t>Daily Dose</t>
    </r>
    <r>
      <rPr>
        <vertAlign val="subscript"/>
        <sz val="11"/>
        <rFont val="Calibri"/>
        <family val="2"/>
        <scheme val="minor"/>
      </rPr>
      <t>total</t>
    </r>
  </si>
  <si>
    <r>
      <t>C</t>
    </r>
    <r>
      <rPr>
        <vertAlign val="subscript"/>
        <sz val="11"/>
        <color theme="1"/>
        <rFont val="Calibri"/>
        <family val="2"/>
        <scheme val="minor"/>
      </rPr>
      <t>particulate_total</t>
    </r>
    <r>
      <rPr>
        <sz val="11"/>
        <color theme="1"/>
        <rFont val="Calibri"/>
        <family val="2"/>
        <scheme val="minor"/>
      </rPr>
      <t xml:space="preserve"> * RATE</t>
    </r>
    <r>
      <rPr>
        <vertAlign val="subscript"/>
        <sz val="11"/>
        <color theme="1"/>
        <rFont val="Calibri"/>
        <family val="2"/>
        <scheme val="minor"/>
      </rPr>
      <t>breathing</t>
    </r>
    <r>
      <rPr>
        <sz val="11"/>
        <color theme="1"/>
        <rFont val="Calibri"/>
        <family val="2"/>
        <scheme val="minor"/>
      </rPr>
      <t xml:space="preserve"> * TIME</t>
    </r>
    <r>
      <rPr>
        <vertAlign val="subscript"/>
        <sz val="11"/>
        <color theme="1"/>
        <rFont val="Calibri"/>
        <family val="2"/>
        <scheme val="minor"/>
      </rPr>
      <t>exposure</t>
    </r>
    <r>
      <rPr>
        <sz val="11"/>
        <color theme="1"/>
        <rFont val="Calibri"/>
        <family val="2"/>
        <scheme val="minor"/>
      </rPr>
      <t xml:space="preserve"> * F</t>
    </r>
    <r>
      <rPr>
        <vertAlign val="subscript"/>
        <sz val="11"/>
        <color theme="1"/>
        <rFont val="Calibri"/>
        <family val="2"/>
        <scheme val="minor"/>
      </rPr>
      <t>chem</t>
    </r>
    <r>
      <rPr>
        <sz val="11"/>
        <color theme="1"/>
        <rFont val="Calibri"/>
        <family val="2"/>
        <scheme val="minor"/>
      </rPr>
      <t xml:space="preserve"> </t>
    </r>
  </si>
  <si>
    <r>
      <t>C</t>
    </r>
    <r>
      <rPr>
        <vertAlign val="subscript"/>
        <sz val="11"/>
        <color theme="1"/>
        <rFont val="Calibri"/>
        <family val="2"/>
        <scheme val="minor"/>
      </rPr>
      <t>particulate_total</t>
    </r>
    <r>
      <rPr>
        <sz val="11"/>
        <color theme="1"/>
        <rFont val="Calibri"/>
        <family val="2"/>
        <scheme val="minor"/>
      </rPr>
      <t xml:space="preserve"> * F</t>
    </r>
    <r>
      <rPr>
        <vertAlign val="subscript"/>
        <sz val="11"/>
        <color theme="1"/>
        <rFont val="Calibri"/>
        <family val="2"/>
        <scheme val="minor"/>
      </rPr>
      <t>chem</t>
    </r>
  </si>
  <si>
    <t>Product Manufacturer</t>
  </si>
  <si>
    <t>Product Name</t>
  </si>
  <si>
    <r>
      <t>F</t>
    </r>
    <r>
      <rPr>
        <vertAlign val="subscript"/>
        <sz val="10"/>
        <color theme="1"/>
        <rFont val="Calibri"/>
        <family val="2"/>
        <scheme val="minor"/>
      </rPr>
      <t>HHCB</t>
    </r>
  </si>
  <si>
    <t>326 - Plastics and Rubber Products Manufacturing</t>
  </si>
  <si>
    <t>Kando Service GmbH</t>
  </si>
  <si>
    <t>Breeze Mat Mango</t>
  </si>
  <si>
    <t>Maximum concentration of HHCB in the available plastic products was used.</t>
  </si>
  <si>
    <t>*Note that due to the low volatility of HHCB (5.45E-4 Torr), a PNOR model was found to be sufficient to calculate inhalation exposures.</t>
  </si>
  <si>
    <t>Plastic Converting Results</t>
  </si>
  <si>
    <t>Spartan Chemical Company</t>
  </si>
  <si>
    <t>Airlift Ultra Fragrant Commode Clips</t>
  </si>
  <si>
    <t>NABC Urinal Screen with Deodorizing Block &amp; Blue Dye Indicator</t>
  </si>
  <si>
    <t>Urigard C disposable floor mat</t>
  </si>
  <si>
    <t>Spartan Chemical Company, Inc.</t>
  </si>
  <si>
    <t>Airlift Ultra Fragrant Commode Clips NABC Fresh Scent</t>
  </si>
  <si>
    <t>Airlift Ultra Fragrant Urinal Screen NABC Fresh Scent</t>
  </si>
  <si>
    <t>NABC Deodorizing Rim Cages</t>
  </si>
  <si>
    <t>Waypoint Corporation, manufactured for [UK]</t>
  </si>
  <si>
    <t>Bowl Clip (Spiced Apple)</t>
  </si>
  <si>
    <t>325 - Chemical Manufacturing</t>
  </si>
  <si>
    <t>339 - Miscellaneous Manufacturing</t>
  </si>
  <si>
    <t>62 - Health Care and Social Assistance</t>
  </si>
  <si>
    <t>71 - 72 Arts, Entertainment, and Recreation, Accomodation and Food Services</t>
  </si>
  <si>
    <t>81 - Other Services (except Public Administration)</t>
  </si>
  <si>
    <t>PEL does not fall in the range</t>
  </si>
  <si>
    <t>Respirable PNOR not pulled as it is not needed for this assessment.</t>
  </si>
  <si>
    <t xml:space="preserve">Draft HHCB Risk Evaluation </t>
  </si>
  <si>
    <t>March 2026</t>
  </si>
  <si>
    <t>Draft Plastic Compounding/Converting Occupational Exposure Scenario Modeling File</t>
  </si>
  <si>
    <t>Products</t>
  </si>
  <si>
    <t>Exposure Parameters</t>
  </si>
  <si>
    <t>Exposures - Plastic Converting</t>
  </si>
  <si>
    <t>PNOR Data</t>
  </si>
  <si>
    <t>Table of Contents</t>
  </si>
  <si>
    <t>Concentration (%)</t>
  </si>
  <si>
    <r>
      <t xml:space="preserve">This tab provides the plastic products and HHCB concentration as identified in the </t>
    </r>
    <r>
      <rPr>
        <i/>
        <sz val="11"/>
        <color theme="1"/>
        <rFont val="Calibri"/>
        <family val="2"/>
        <scheme val="minor"/>
      </rPr>
      <t>Draft Product Concentration Data Masterlist for 1,3,4,6,7,8-Hexahydro-4,6,6,7,8,8-hexamethylcyclopenta[γ]-2-benzopyran (HHCB).</t>
    </r>
  </si>
  <si>
    <t xml:space="preserve">Contains total and respirable PNOR data from the PNOR Central and High-end Exposure Model Guidance Document. </t>
  </si>
  <si>
    <t>This tab provides the parameters used in the TWA calculations including the Concentration of Total Particulate in Worker Breathing Zone, Breathing Rate, Duration of Exposure, and Mass Fraction of Chemical of Interest.</t>
  </si>
  <si>
    <t>This tab provides the TWA calculation using the exposure parameters such as mass fraction of HHCB and the PNOR data.</t>
  </si>
  <si>
    <t>Concentration of Total PNOR</t>
  </si>
  <si>
    <t>Plastic Converting data defaults from Total PNOR Inhalation Monitoring Data (see PNOR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</si>
</sst>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E+00"/>
  </numFmts>
  <fonts count="14" x14ac:knownFonts="1">
    <font>
      <sz val="11"/>
      <color theme="1"/>
      <name val="Calibri"/>
      <family val="2"/>
      <scheme val="minor"/>
    </font>
    <font>
      <sz val="11"/>
      <color theme="1"/>
      <name val="Calibri"/>
      <family val="2"/>
      <scheme val="minor"/>
    </font>
    <font>
      <sz val="11"/>
      <color rgb="FF3F3F76"/>
      <name val="Calibri"/>
      <family val="2"/>
      <scheme val="minor"/>
    </font>
    <font>
      <b/>
      <sz val="11"/>
      <color theme="1"/>
      <name val="Calibri"/>
      <family val="2"/>
      <scheme val="minor"/>
    </font>
    <font>
      <sz val="10"/>
      <color theme="1"/>
      <name val="Calibri"/>
      <family val="2"/>
      <scheme val="minor"/>
    </font>
    <font>
      <b/>
      <sz val="14"/>
      <color theme="1"/>
      <name val="Calibri"/>
      <family val="2"/>
      <scheme val="minor"/>
    </font>
    <font>
      <sz val="11"/>
      <name val="Calibri"/>
      <family val="2"/>
      <scheme val="minor"/>
    </font>
    <font>
      <b/>
      <sz val="11"/>
      <name val="Calibri"/>
      <family val="2"/>
      <scheme val="minor"/>
    </font>
    <font>
      <vertAlign val="subscript"/>
      <sz val="11"/>
      <name val="Calibri"/>
      <family val="2"/>
      <scheme val="minor"/>
    </font>
    <font>
      <vertAlign val="subscript"/>
      <sz val="11"/>
      <color theme="1"/>
      <name val="Calibri"/>
      <family val="2"/>
      <scheme val="minor"/>
    </font>
    <font>
      <vertAlign val="subscript"/>
      <sz val="10"/>
      <color theme="1"/>
      <name val="Calibri"/>
      <family val="2"/>
      <scheme val="minor"/>
    </font>
    <font>
      <sz val="8"/>
      <name val="Calibri"/>
      <family val="2"/>
      <scheme val="minor"/>
    </font>
    <font>
      <b/>
      <sz val="18"/>
      <color theme="1"/>
      <name val="Calibri"/>
      <family val="2"/>
      <scheme val="minor"/>
    </font>
    <font>
      <i/>
      <sz val="11"/>
      <color theme="1"/>
      <name val="Calibri"/>
      <family val="2"/>
      <scheme val="minor"/>
    </font>
  </fonts>
  <fills count="13">
    <fill>
      <patternFill patternType="none"/>
    </fill>
    <fill>
      <patternFill patternType="gray125"/>
    </fill>
    <fill>
      <patternFill patternType="solid">
        <fgColor rgb="FFFFCC99"/>
      </patternFill>
    </fill>
    <fill>
      <patternFill patternType="solid">
        <fgColor theme="9" tint="0.79998168889431442"/>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bgColor indexed="64"/>
      </patternFill>
    </fill>
    <fill>
      <patternFill patternType="solid">
        <fgColor theme="5" tint="0.79998168889431442"/>
        <bgColor indexed="64"/>
      </patternFill>
    </fill>
    <fill>
      <patternFill patternType="solid">
        <fgColor theme="9"/>
        <bgColor indexed="64"/>
      </patternFill>
    </fill>
    <fill>
      <patternFill patternType="solid">
        <fgColor theme="0" tint="-0.14999847407452621"/>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2" fillId="2" borderId="1" applyNumberFormat="0" applyAlignment="0" applyProtection="0"/>
  </cellStyleXfs>
  <cellXfs count="58">
    <xf numFmtId="0" fontId="0" fillId="0" borderId="0" xfId="0"/>
    <xf numFmtId="0" fontId="0" fillId="0" borderId="2" xfId="0" applyBorder="1" applyAlignment="1">
      <alignment wrapText="1"/>
    </xf>
    <xf numFmtId="0" fontId="5" fillId="4" borderId="0" xfId="0" applyFont="1" applyFill="1" applyAlignment="1">
      <alignment wrapText="1"/>
    </xf>
    <xf numFmtId="0" fontId="6" fillId="4" borderId="0" xfId="0" applyFont="1" applyFill="1" applyAlignment="1">
      <alignment horizontal="left"/>
    </xf>
    <xf numFmtId="0" fontId="6" fillId="4" borderId="0" xfId="0" applyFont="1" applyFill="1" applyAlignment="1">
      <alignment wrapText="1"/>
    </xf>
    <xf numFmtId="0" fontId="6" fillId="4" borderId="0" xfId="0" applyFont="1" applyFill="1"/>
    <xf numFmtId="0" fontId="0" fillId="4" borderId="0" xfId="0" applyFill="1"/>
    <xf numFmtId="0" fontId="0" fillId="4" borderId="0" xfId="0" applyFill="1" applyAlignment="1">
      <alignment wrapText="1"/>
    </xf>
    <xf numFmtId="0" fontId="7" fillId="5" borderId="2" xfId="0" applyFont="1" applyFill="1" applyBorder="1" applyAlignment="1">
      <alignment horizontal="center" wrapText="1"/>
    </xf>
    <xf numFmtId="0" fontId="7" fillId="5" borderId="2" xfId="0" applyFont="1" applyFill="1" applyBorder="1" applyAlignment="1">
      <alignment horizontal="center"/>
    </xf>
    <xf numFmtId="0" fontId="0" fillId="3" borderId="2" xfId="0" applyFill="1" applyBorder="1" applyAlignment="1">
      <alignment wrapText="1"/>
    </xf>
    <xf numFmtId="0" fontId="6" fillId="4" borderId="2" xfId="0" applyFont="1" applyFill="1" applyBorder="1" applyAlignment="1">
      <alignment horizontal="left"/>
    </xf>
    <xf numFmtId="0" fontId="6" fillId="0" borderId="2" xfId="0" applyFont="1" applyBorder="1"/>
    <xf numFmtId="0" fontId="0" fillId="4" borderId="2" xfId="0" applyFill="1" applyBorder="1"/>
    <xf numFmtId="0" fontId="4" fillId="0" borderId="2" xfId="0" applyFont="1" applyBorder="1" applyAlignment="1">
      <alignment horizontal="left" vertical="center" wrapText="1"/>
    </xf>
    <xf numFmtId="0" fontId="6" fillId="0" borderId="2" xfId="1" applyFont="1" applyFill="1" applyBorder="1" applyAlignment="1">
      <alignment wrapText="1"/>
    </xf>
    <xf numFmtId="0" fontId="0" fillId="4" borderId="0" xfId="0" applyFill="1" applyAlignment="1">
      <alignment horizontal="left"/>
    </xf>
    <xf numFmtId="0" fontId="0" fillId="0" borderId="0" xfId="0" applyAlignment="1">
      <alignment wrapText="1"/>
    </xf>
    <xf numFmtId="0" fontId="3" fillId="7" borderId="2" xfId="0" applyFont="1" applyFill="1" applyBorder="1" applyAlignment="1">
      <alignment wrapText="1"/>
    </xf>
    <xf numFmtId="0" fontId="0" fillId="4" borderId="2" xfId="0" applyFill="1" applyBorder="1" applyAlignment="1">
      <alignment wrapText="1"/>
    </xf>
    <xf numFmtId="0" fontId="3" fillId="5" borderId="5" xfId="0" applyFont="1" applyFill="1" applyBorder="1" applyAlignment="1">
      <alignment horizontal="center" wrapText="1"/>
    </xf>
    <xf numFmtId="0" fontId="3" fillId="6" borderId="2" xfId="0" applyFont="1" applyFill="1" applyBorder="1" applyAlignment="1">
      <alignment horizontal="center"/>
    </xf>
    <xf numFmtId="0" fontId="0" fillId="4" borderId="0" xfId="0" applyFill="1" applyAlignment="1">
      <alignment horizontal="center"/>
    </xf>
    <xf numFmtId="0" fontId="3" fillId="7" borderId="2" xfId="0" applyFont="1" applyFill="1" applyBorder="1" applyAlignment="1">
      <alignment horizontal="center" vertical="center"/>
    </xf>
    <xf numFmtId="3" fontId="0" fillId="0" borderId="2" xfId="0" applyNumberFormat="1" applyBorder="1" applyAlignment="1">
      <alignment wrapText="1"/>
    </xf>
    <xf numFmtId="9" fontId="0" fillId="0" borderId="2" xfId="0" applyNumberFormat="1" applyBorder="1" applyAlignment="1">
      <alignment wrapText="1"/>
    </xf>
    <xf numFmtId="0" fontId="3" fillId="0" borderId="2" xfId="0" applyFont="1" applyBorder="1" applyAlignment="1">
      <alignment wrapText="1"/>
    </xf>
    <xf numFmtId="0" fontId="3" fillId="0" borderId="2" xfId="0" applyFont="1" applyBorder="1" applyAlignment="1">
      <alignment horizontal="center" wrapText="1"/>
    </xf>
    <xf numFmtId="0" fontId="0" fillId="0" borderId="2" xfId="0" applyBorder="1" applyAlignment="1">
      <alignment horizontal="center"/>
    </xf>
    <xf numFmtId="164" fontId="7" fillId="0" borderId="2" xfId="0" applyNumberFormat="1" applyFont="1" applyBorder="1" applyAlignment="1">
      <alignment horizontal="center" wrapText="1"/>
    </xf>
    <xf numFmtId="0" fontId="0" fillId="0" borderId="2" xfId="0" applyBorder="1"/>
    <xf numFmtId="0" fontId="7" fillId="0" borderId="2" xfId="0" applyFont="1" applyBorder="1" applyAlignment="1">
      <alignment horizontal="center" wrapText="1"/>
    </xf>
    <xf numFmtId="0" fontId="0" fillId="8" borderId="2" xfId="0" applyFill="1" applyBorder="1" applyAlignment="1">
      <alignment wrapText="1"/>
    </xf>
    <xf numFmtId="0" fontId="3" fillId="8" borderId="2" xfId="0" applyFont="1" applyFill="1" applyBorder="1" applyAlignment="1">
      <alignment wrapText="1"/>
    </xf>
    <xf numFmtId="9" fontId="3" fillId="8" borderId="2" xfId="0" applyNumberFormat="1" applyFont="1" applyFill="1" applyBorder="1" applyAlignment="1">
      <alignment wrapText="1"/>
    </xf>
    <xf numFmtId="0" fontId="3" fillId="7" borderId="2" xfId="0" applyFont="1" applyFill="1" applyBorder="1" applyAlignment="1">
      <alignment horizontal="center" vertical="center"/>
    </xf>
    <xf numFmtId="0" fontId="0" fillId="0" borderId="6" xfId="0" applyBorder="1" applyAlignment="1">
      <alignment horizontal="left" wrapText="1"/>
    </xf>
    <xf numFmtId="0" fontId="0" fillId="0" borderId="7" xfId="0" applyBorder="1" applyAlignment="1">
      <alignment horizontal="left"/>
    </xf>
    <xf numFmtId="0" fontId="6" fillId="0" borderId="3" xfId="1" applyFont="1" applyFill="1" applyBorder="1" applyAlignment="1">
      <alignment horizontal="center" wrapText="1"/>
    </xf>
    <xf numFmtId="0" fontId="6" fillId="0" borderId="4" xfId="1" applyFont="1" applyFill="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6" fillId="0" borderId="2" xfId="1" applyNumberFormat="1" applyFont="1" applyFill="1" applyBorder="1" applyAlignment="1">
      <alignment horizontal="center" wrapText="1"/>
    </xf>
    <xf numFmtId="0" fontId="7" fillId="5" borderId="2" xfId="0" applyFont="1" applyFill="1" applyBorder="1" applyAlignment="1">
      <alignment wrapText="1"/>
    </xf>
    <xf numFmtId="0" fontId="7" fillId="5" borderId="2" xfId="0" applyFont="1" applyFill="1" applyBorder="1" applyAlignment="1">
      <alignment horizontal="left"/>
    </xf>
    <xf numFmtId="0" fontId="7" fillId="5" borderId="2" xfId="0" applyFont="1" applyFill="1" applyBorder="1" applyAlignment="1">
      <alignment horizontal="lef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3" fillId="7" borderId="2" xfId="0" applyFont="1" applyFill="1" applyBorder="1" applyAlignment="1">
      <alignment horizontal="center" wrapText="1"/>
    </xf>
    <xf numFmtId="0" fontId="12" fillId="0" borderId="0" xfId="0" applyFont="1" applyAlignment="1">
      <alignment horizontal="center" wrapText="1"/>
    </xf>
    <xf numFmtId="0" fontId="12" fillId="0" borderId="0" xfId="0" applyFont="1" applyAlignment="1">
      <alignment horizontal="center"/>
    </xf>
    <xf numFmtId="17" fontId="5" fillId="0" borderId="0" xfId="0" quotePrefix="1" applyNumberFormat="1" applyFont="1" applyAlignment="1">
      <alignment horizontal="center"/>
    </xf>
    <xf numFmtId="0" fontId="5" fillId="9" borderId="0" xfId="0" applyFont="1" applyFill="1" applyAlignment="1">
      <alignment horizontal="center"/>
    </xf>
    <xf numFmtId="0" fontId="3" fillId="10" borderId="2" xfId="0" applyFont="1" applyFill="1" applyBorder="1"/>
    <xf numFmtId="0" fontId="3" fillId="11" borderId="2" xfId="0" applyFont="1" applyFill="1" applyBorder="1"/>
    <xf numFmtId="0" fontId="3" fillId="12" borderId="2" xfId="0" applyFont="1" applyFill="1" applyBorder="1"/>
    <xf numFmtId="0" fontId="0" fillId="0" borderId="0" xfId="0" applyBorder="1" applyAlignment="1">
      <alignment wrapText="1"/>
    </xf>
    <xf numFmtId="0" fontId="0" fillId="0" borderId="0" xfId="0" applyBorder="1"/>
  </cellXfs>
  <cellStyles count="2">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679A4-30E2-46AC-985C-4E0C8A2FD39E}">
  <sheetPr>
    <tabColor theme="9"/>
  </sheetPr>
  <dimension ref="C5:O8"/>
  <sheetViews>
    <sheetView showGridLines="0" tabSelected="1" workbookViewId="0">
      <selection activeCell="L3" sqref="L3"/>
    </sheetView>
  </sheetViews>
  <sheetFormatPr defaultRowHeight="14.5" x14ac:dyDescent="0.35"/>
  <sheetData>
    <row r="5" spans="3:15" ht="45" customHeight="1" x14ac:dyDescent="0.55000000000000004">
      <c r="C5" s="49" t="s">
        <v>69</v>
      </c>
      <c r="D5" s="49"/>
      <c r="E5" s="49"/>
      <c r="F5" s="49"/>
      <c r="G5" s="49"/>
      <c r="H5" s="49"/>
      <c r="I5" s="49"/>
      <c r="J5" s="49"/>
      <c r="K5" s="49"/>
      <c r="L5" s="49"/>
      <c r="M5" s="49"/>
      <c r="N5" s="49"/>
      <c r="O5" s="49"/>
    </row>
    <row r="7" spans="3:15" ht="23.5" x14ac:dyDescent="0.55000000000000004">
      <c r="C7" s="50" t="s">
        <v>67</v>
      </c>
      <c r="D7" s="50"/>
      <c r="E7" s="50"/>
      <c r="F7" s="50"/>
      <c r="G7" s="50"/>
      <c r="H7" s="50"/>
      <c r="I7" s="50"/>
      <c r="J7" s="50"/>
      <c r="K7" s="50"/>
      <c r="L7" s="50"/>
      <c r="M7" s="50"/>
      <c r="N7" s="50"/>
      <c r="O7" s="50"/>
    </row>
    <row r="8" spans="3:15" ht="18.5" x14ac:dyDescent="0.45">
      <c r="C8" s="51" t="s">
        <v>68</v>
      </c>
      <c r="D8" s="51"/>
      <c r="E8" s="51"/>
      <c r="F8" s="51"/>
      <c r="G8" s="51"/>
      <c r="H8" s="51"/>
      <c r="I8" s="51"/>
      <c r="J8" s="51"/>
      <c r="K8" s="51"/>
      <c r="L8" s="51"/>
      <c r="M8" s="51"/>
      <c r="N8" s="51"/>
      <c r="O8" s="51"/>
    </row>
  </sheetData>
  <sheetProtection sheet="1" objects="1" scenarios="1"/>
  <mergeCells count="3">
    <mergeCell ref="C5:O5"/>
    <mergeCell ref="C7:O7"/>
    <mergeCell ref="C8:O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B2F33-B4A3-47DD-88AB-7C7908C3D818}">
  <dimension ref="B1:C11"/>
  <sheetViews>
    <sheetView workbookViewId="0">
      <selection activeCell="E3" sqref="E3"/>
    </sheetView>
  </sheetViews>
  <sheetFormatPr defaultRowHeight="14.5" x14ac:dyDescent="0.35"/>
  <cols>
    <col min="2" max="2" width="28.08984375" customWidth="1"/>
    <col min="3" max="3" width="91.81640625" customWidth="1"/>
  </cols>
  <sheetData>
    <row r="1" spans="2:3" ht="18.5" x14ac:dyDescent="0.45">
      <c r="B1" s="52" t="s">
        <v>74</v>
      </c>
      <c r="C1" s="52"/>
    </row>
    <row r="3" spans="2:3" ht="43.5" x14ac:dyDescent="0.35">
      <c r="B3" s="53" t="s">
        <v>70</v>
      </c>
      <c r="C3" s="1" t="s">
        <v>76</v>
      </c>
    </row>
    <row r="4" spans="2:3" ht="43.5" x14ac:dyDescent="0.35">
      <c r="B4" s="54" t="s">
        <v>71</v>
      </c>
      <c r="C4" s="1" t="s">
        <v>78</v>
      </c>
    </row>
    <row r="5" spans="2:3" ht="29" x14ac:dyDescent="0.35">
      <c r="B5" s="54" t="s">
        <v>72</v>
      </c>
      <c r="C5" s="1" t="s">
        <v>79</v>
      </c>
    </row>
    <row r="6" spans="2:3" ht="29" x14ac:dyDescent="0.35">
      <c r="B6" s="55" t="s">
        <v>73</v>
      </c>
      <c r="C6" s="1" t="s">
        <v>77</v>
      </c>
    </row>
    <row r="8" spans="2:3" x14ac:dyDescent="0.35">
      <c r="C8" s="56"/>
    </row>
    <row r="9" spans="2:3" x14ac:dyDescent="0.35">
      <c r="C9" s="56"/>
    </row>
    <row r="10" spans="2:3" x14ac:dyDescent="0.35">
      <c r="C10" s="57"/>
    </row>
    <row r="11" spans="2:3" x14ac:dyDescent="0.35">
      <c r="C11" s="57"/>
    </row>
  </sheetData>
  <sheetProtection sheet="1" objects="1" scenarios="1"/>
  <mergeCells count="1">
    <mergeCell ref="B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25C7-D878-44F4-A4FD-241D5F4E86F0}">
  <sheetPr>
    <tabColor theme="5" tint="0.79998168889431442"/>
  </sheetPr>
  <dimension ref="A1:D12"/>
  <sheetViews>
    <sheetView workbookViewId="0">
      <selection activeCell="M10" sqref="M10"/>
    </sheetView>
  </sheetViews>
  <sheetFormatPr defaultRowHeight="14.5" x14ac:dyDescent="0.35"/>
  <cols>
    <col min="1" max="1" width="42.453125" bestFit="1" customWidth="1"/>
    <col min="2" max="2" width="59" bestFit="1" customWidth="1"/>
    <col min="3" max="4" width="12.7265625" customWidth="1"/>
  </cols>
  <sheetData>
    <row r="1" spans="1:4" x14ac:dyDescent="0.35">
      <c r="A1" s="35" t="s">
        <v>41</v>
      </c>
      <c r="B1" s="35" t="s">
        <v>42</v>
      </c>
      <c r="C1" s="35" t="s">
        <v>75</v>
      </c>
      <c r="D1" s="35"/>
    </row>
    <row r="2" spans="1:4" x14ac:dyDescent="0.35">
      <c r="A2" s="35"/>
      <c r="B2" s="35"/>
      <c r="C2" s="23" t="s">
        <v>0</v>
      </c>
      <c r="D2" s="23" t="s">
        <v>1</v>
      </c>
    </row>
    <row r="3" spans="1:4" x14ac:dyDescent="0.35">
      <c r="A3" s="30" t="s">
        <v>50</v>
      </c>
      <c r="B3" s="30" t="s">
        <v>51</v>
      </c>
      <c r="C3" s="28">
        <v>1</v>
      </c>
      <c r="D3" s="28">
        <v>5</v>
      </c>
    </row>
    <row r="4" spans="1:4" x14ac:dyDescent="0.35">
      <c r="A4" s="30" t="s">
        <v>45</v>
      </c>
      <c r="B4" s="30" t="s">
        <v>46</v>
      </c>
      <c r="C4" s="28">
        <v>2</v>
      </c>
      <c r="D4" s="28">
        <v>2</v>
      </c>
    </row>
    <row r="5" spans="1:4" x14ac:dyDescent="0.35">
      <c r="A5" s="30" t="s">
        <v>50</v>
      </c>
      <c r="B5" s="30" t="s">
        <v>52</v>
      </c>
      <c r="C5" s="28">
        <v>0.1</v>
      </c>
      <c r="D5" s="28">
        <v>0.1</v>
      </c>
    </row>
    <row r="6" spans="1:4" x14ac:dyDescent="0.35">
      <c r="A6" s="30" t="s">
        <v>50</v>
      </c>
      <c r="B6" s="30" t="s">
        <v>53</v>
      </c>
      <c r="C6" s="28">
        <v>0.1</v>
      </c>
      <c r="D6" s="28">
        <v>0.1</v>
      </c>
    </row>
    <row r="7" spans="1:4" x14ac:dyDescent="0.35">
      <c r="A7" s="30" t="s">
        <v>54</v>
      </c>
      <c r="B7" s="30" t="s">
        <v>55</v>
      </c>
      <c r="C7" s="28">
        <v>1</v>
      </c>
      <c r="D7" s="28">
        <v>5</v>
      </c>
    </row>
    <row r="8" spans="1:4" x14ac:dyDescent="0.35">
      <c r="A8" s="30" t="s">
        <v>54</v>
      </c>
      <c r="B8" s="30" t="s">
        <v>56</v>
      </c>
      <c r="C8" s="28">
        <v>1</v>
      </c>
      <c r="D8" s="28">
        <v>5</v>
      </c>
    </row>
    <row r="9" spans="1:4" x14ac:dyDescent="0.35">
      <c r="A9" s="30" t="s">
        <v>54</v>
      </c>
      <c r="B9" s="30" t="s">
        <v>57</v>
      </c>
      <c r="C9" s="28">
        <v>0.1</v>
      </c>
      <c r="D9" s="28">
        <v>0.1</v>
      </c>
    </row>
    <row r="10" spans="1:4" x14ac:dyDescent="0.35">
      <c r="A10" s="30" t="s">
        <v>58</v>
      </c>
      <c r="B10" s="30" t="s">
        <v>59</v>
      </c>
      <c r="C10" s="28">
        <v>0.3</v>
      </c>
      <c r="D10" s="28">
        <v>3</v>
      </c>
    </row>
    <row r="11" spans="1:4" ht="15" thickBot="1" x14ac:dyDescent="0.4"/>
    <row r="12" spans="1:4" ht="47.25" customHeight="1" thickBot="1" x14ac:dyDescent="0.4">
      <c r="A12" s="36" t="s">
        <v>48</v>
      </c>
      <c r="B12" s="37"/>
      <c r="C12" s="37"/>
      <c r="D12" s="37"/>
    </row>
  </sheetData>
  <sheetProtection sheet="1" objects="1" scenarios="1"/>
  <mergeCells count="4">
    <mergeCell ref="C1:D1"/>
    <mergeCell ref="A1:A2"/>
    <mergeCell ref="B1:B2"/>
    <mergeCell ref="A12:D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B2CD-23E1-4790-9CBE-1FC083C0E941}">
  <sheetPr>
    <tabColor theme="9"/>
  </sheetPr>
  <dimension ref="A2:G6"/>
  <sheetViews>
    <sheetView topLeftCell="A2" zoomScaleNormal="100" workbookViewId="0">
      <selection activeCell="G4" sqref="G4"/>
    </sheetView>
  </sheetViews>
  <sheetFormatPr defaultColWidth="8.81640625" defaultRowHeight="14.5" x14ac:dyDescent="0.35"/>
  <cols>
    <col min="1" max="1" width="1.1796875" style="6" customWidth="1"/>
    <col min="2" max="2" width="40" style="6" customWidth="1"/>
    <col min="3" max="3" width="16.81640625" style="16" customWidth="1"/>
    <col min="4" max="4" width="16.81640625" style="22" customWidth="1"/>
    <col min="5" max="5" width="14.81640625" style="22" customWidth="1"/>
    <col min="6" max="6" width="20.81640625" style="6" customWidth="1"/>
    <col min="7" max="7" width="33.1796875" style="6" customWidth="1"/>
    <col min="8" max="8" width="11.453125" style="6" bestFit="1" customWidth="1"/>
    <col min="9" max="9" width="12.453125" style="6" bestFit="1" customWidth="1"/>
    <col min="10" max="10" width="11" style="6" customWidth="1"/>
    <col min="11" max="12" width="13.1796875" style="6" customWidth="1"/>
    <col min="13" max="13" width="15.1796875" style="6" customWidth="1"/>
    <col min="14" max="14" width="42" style="6" customWidth="1"/>
    <col min="15" max="15" width="8.81640625" style="6"/>
    <col min="16" max="16" width="8.453125" style="6" customWidth="1"/>
    <col min="17" max="17" width="12.81640625" style="6" customWidth="1"/>
    <col min="18" max="16384" width="8.81640625" style="6"/>
  </cols>
  <sheetData>
    <row r="2" spans="1:7" x14ac:dyDescent="0.35">
      <c r="B2" s="20" t="s">
        <v>2</v>
      </c>
      <c r="C2" s="20" t="s">
        <v>3</v>
      </c>
      <c r="D2" s="20" t="s">
        <v>4</v>
      </c>
      <c r="E2" s="20" t="s">
        <v>5</v>
      </c>
      <c r="F2" s="20" t="s">
        <v>6</v>
      </c>
      <c r="G2" s="21" t="s">
        <v>7</v>
      </c>
    </row>
    <row r="3" spans="1:7" ht="43.5" x14ac:dyDescent="0.35">
      <c r="B3" s="19" t="s">
        <v>80</v>
      </c>
      <c r="C3" s="14" t="s">
        <v>8</v>
      </c>
      <c r="D3" s="27">
        <v>3.5</v>
      </c>
      <c r="E3" s="27">
        <v>15</v>
      </c>
      <c r="F3" s="15" t="s">
        <v>9</v>
      </c>
      <c r="G3" s="15" t="s">
        <v>81</v>
      </c>
    </row>
    <row r="4" spans="1:7" ht="15" x14ac:dyDescent="0.35">
      <c r="B4" s="13" t="s">
        <v>10</v>
      </c>
      <c r="C4" s="14" t="s">
        <v>11</v>
      </c>
      <c r="D4" s="38">
        <v>1.25</v>
      </c>
      <c r="E4" s="39"/>
      <c r="F4" s="15" t="s">
        <v>12</v>
      </c>
      <c r="G4" s="15" t="s">
        <v>13</v>
      </c>
    </row>
    <row r="5" spans="1:7" ht="15" x14ac:dyDescent="0.35">
      <c r="B5" s="1" t="s">
        <v>14</v>
      </c>
      <c r="C5" s="14" t="s">
        <v>15</v>
      </c>
      <c r="D5" s="40">
        <v>8</v>
      </c>
      <c r="E5" s="41"/>
      <c r="F5" s="15" t="s">
        <v>16</v>
      </c>
      <c r="G5" s="15" t="s">
        <v>17</v>
      </c>
    </row>
    <row r="6" spans="1:7" ht="43.5" x14ac:dyDescent="0.35">
      <c r="A6"/>
      <c r="B6" s="1" t="s">
        <v>18</v>
      </c>
      <c r="C6" s="14" t="s">
        <v>43</v>
      </c>
      <c r="D6" s="42">
        <f>MAX(Products!C3:D10)/100</f>
        <v>0.05</v>
      </c>
      <c r="E6" s="42"/>
      <c r="F6" s="15" t="s">
        <v>19</v>
      </c>
      <c r="G6" s="15" t="s">
        <v>47</v>
      </c>
    </row>
  </sheetData>
  <sheetProtection sheet="1" objects="1" scenarios="1"/>
  <mergeCells count="3">
    <mergeCell ref="D4:E4"/>
    <mergeCell ref="D5:E5"/>
    <mergeCell ref="D6:E6"/>
  </mergeCells>
  <phoneticPr fontId="1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9EDC-C62A-4D7A-B550-9B1E6958988F}">
  <sheetPr>
    <tabColor theme="9"/>
  </sheetPr>
  <dimension ref="B2:G7"/>
  <sheetViews>
    <sheetView topLeftCell="A3" zoomScaleNormal="100" workbookViewId="0">
      <selection activeCell="A13" sqref="A13"/>
    </sheetView>
  </sheetViews>
  <sheetFormatPr defaultColWidth="8.81640625" defaultRowHeight="14.5" x14ac:dyDescent="0.35"/>
  <cols>
    <col min="1" max="1" width="2" style="6" customWidth="1"/>
    <col min="2" max="2" width="40.81640625" style="7" customWidth="1"/>
    <col min="3" max="3" width="16" style="3" bestFit="1" customWidth="1"/>
    <col min="4" max="4" width="56.453125" style="4" customWidth="1"/>
    <col min="5" max="6" width="20.54296875" style="5" customWidth="1"/>
    <col min="7" max="7" width="16.1796875" style="5" bestFit="1" customWidth="1"/>
    <col min="8" max="16384" width="8.81640625" style="6"/>
  </cols>
  <sheetData>
    <row r="2" spans="2:7" ht="18.5" x14ac:dyDescent="0.45">
      <c r="B2" s="2" t="s">
        <v>20</v>
      </c>
    </row>
    <row r="3" spans="2:7" ht="18.5" x14ac:dyDescent="0.45">
      <c r="B3" s="2"/>
    </row>
    <row r="4" spans="2:7" ht="13.5" customHeight="1" x14ac:dyDescent="0.35">
      <c r="B4" s="45" t="s">
        <v>21</v>
      </c>
      <c r="C4" s="44" t="s">
        <v>3</v>
      </c>
      <c r="D4" s="43" t="s">
        <v>22</v>
      </c>
      <c r="E4" s="46" t="s">
        <v>49</v>
      </c>
      <c r="F4" s="47"/>
    </row>
    <row r="5" spans="2:7" x14ac:dyDescent="0.35">
      <c r="B5" s="45"/>
      <c r="C5" s="44"/>
      <c r="D5" s="43"/>
      <c r="E5" s="8" t="s">
        <v>4</v>
      </c>
      <c r="F5" s="8" t="s">
        <v>5</v>
      </c>
      <c r="G5" s="9" t="s">
        <v>6</v>
      </c>
    </row>
    <row r="6" spans="2:7" ht="16.5" x14ac:dyDescent="0.45">
      <c r="B6" s="10" t="s">
        <v>36</v>
      </c>
      <c r="C6" s="11" t="s">
        <v>38</v>
      </c>
      <c r="D6" s="1" t="s">
        <v>39</v>
      </c>
      <c r="E6" s="31">
        <f>ROUND(Cparticulate_total_CT*RATE_breathing*TIME_exposure*F_HHCB,2-(1+INT(LOG10(ABS(Cparticulate_total_CT*RATE_breathing*TIME_exposure*F_HHCB)))))</f>
        <v>1.8</v>
      </c>
      <c r="F6" s="31">
        <f>ROUND(Cparticulate_total_HE*RATE_breathing*TIME_exposure*F_HHCB,2-(1+INT(LOG10(ABS(Cparticulate_total_HE*RATE_breathing*TIME_exposure*F_HHCB)))))</f>
        <v>7.5</v>
      </c>
      <c r="G6" s="12" t="s">
        <v>24</v>
      </c>
    </row>
    <row r="7" spans="2:7" ht="16.5" x14ac:dyDescent="0.45">
      <c r="B7" s="10" t="s">
        <v>37</v>
      </c>
      <c r="C7" s="11" t="s">
        <v>23</v>
      </c>
      <c r="D7" s="1" t="s">
        <v>40</v>
      </c>
      <c r="E7" s="29">
        <f>ROUND(Cparticulate_total_CT*F_HHCB,2-(1+INT(LOG10(ABS(Cparticulate_total_CT*F_HHCB)))))</f>
        <v>0.18</v>
      </c>
      <c r="F7" s="31">
        <f>ROUND(Cparticulate_total_HE*F_HHCB,2-(1+INT(LOG10(ABS(Cparticulate_total_HE*F_HHCB)))))</f>
        <v>0.75</v>
      </c>
      <c r="G7" s="12" t="s">
        <v>9</v>
      </c>
    </row>
  </sheetData>
  <sheetProtection sheet="1" objects="1" scenarios="1"/>
  <mergeCells count="4">
    <mergeCell ref="D4:D5"/>
    <mergeCell ref="C4:C5"/>
    <mergeCell ref="B4:B5"/>
    <mergeCell ref="E4:F4"/>
  </mergeCells>
  <phoneticPr fontId="1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AB897-96C6-497B-BD0E-F94E97788D6C}">
  <sheetPr>
    <tabColor theme="2" tint="-9.9978637043366805E-2"/>
  </sheetPr>
  <dimension ref="A1:J9"/>
  <sheetViews>
    <sheetView workbookViewId="0">
      <selection activeCell="F6" sqref="F6"/>
    </sheetView>
  </sheetViews>
  <sheetFormatPr defaultRowHeight="14.5" x14ac:dyDescent="0.35"/>
  <cols>
    <col min="1" max="1" width="14.26953125" style="17" bestFit="1" customWidth="1"/>
    <col min="2" max="2" width="14.453125" style="17" bestFit="1" customWidth="1"/>
    <col min="3" max="3" width="18.26953125" style="17" bestFit="1" customWidth="1"/>
    <col min="4" max="4" width="13.7265625" style="17" bestFit="1" customWidth="1"/>
    <col min="5" max="5" width="15.26953125" style="17" bestFit="1" customWidth="1"/>
    <col min="6" max="6" width="24" style="17" bestFit="1" customWidth="1"/>
    <col min="7" max="7" width="14" style="17" bestFit="1" customWidth="1"/>
    <col min="8" max="8" width="27.453125" style="17" bestFit="1" customWidth="1"/>
    <col min="9" max="10" width="38.54296875" style="17" customWidth="1"/>
  </cols>
  <sheetData>
    <row r="1" spans="1:10" x14ac:dyDescent="0.35">
      <c r="A1" s="48" t="s">
        <v>25</v>
      </c>
      <c r="B1" s="48"/>
      <c r="C1" s="48"/>
      <c r="D1" s="48"/>
      <c r="E1" s="48"/>
      <c r="F1" s="48"/>
      <c r="G1" s="48"/>
      <c r="H1" s="48"/>
      <c r="I1" s="48"/>
      <c r="J1" s="48"/>
    </row>
    <row r="2" spans="1:10" ht="29" x14ac:dyDescent="0.35">
      <c r="A2" s="18" t="s">
        <v>26</v>
      </c>
      <c r="B2" s="18" t="s">
        <v>27</v>
      </c>
      <c r="C2" s="18" t="s">
        <v>28</v>
      </c>
      <c r="D2" s="18" t="s">
        <v>29</v>
      </c>
      <c r="E2" s="18" t="s">
        <v>30</v>
      </c>
      <c r="F2" s="18" t="s">
        <v>31</v>
      </c>
      <c r="G2" s="18" t="s">
        <v>32</v>
      </c>
      <c r="H2" s="18" t="s">
        <v>33</v>
      </c>
      <c r="I2" s="18" t="s">
        <v>34</v>
      </c>
      <c r="J2" s="18" t="s">
        <v>35</v>
      </c>
    </row>
    <row r="3" spans="1:10" ht="29" x14ac:dyDescent="0.35">
      <c r="A3" s="32" t="s">
        <v>60</v>
      </c>
      <c r="B3" s="33">
        <v>366</v>
      </c>
      <c r="C3" s="33">
        <v>7</v>
      </c>
      <c r="D3" s="33">
        <v>1.2999999999999999E-2</v>
      </c>
      <c r="E3" s="33">
        <v>13</v>
      </c>
      <c r="F3" s="33">
        <v>53</v>
      </c>
      <c r="G3" s="33">
        <v>246</v>
      </c>
      <c r="H3" s="34">
        <v>0.8</v>
      </c>
      <c r="I3" s="33">
        <v>3.5</v>
      </c>
      <c r="J3" s="33">
        <v>15</v>
      </c>
    </row>
    <row r="4" spans="1:10" ht="58" x14ac:dyDescent="0.35">
      <c r="A4" s="1" t="s">
        <v>44</v>
      </c>
      <c r="B4" s="1">
        <v>340</v>
      </c>
      <c r="C4" s="1">
        <v>9</v>
      </c>
      <c r="D4" s="1">
        <v>8.0000000000000002E-3</v>
      </c>
      <c r="E4" s="1">
        <v>14</v>
      </c>
      <c r="F4" s="1">
        <v>52</v>
      </c>
      <c r="G4" s="24">
        <v>760</v>
      </c>
      <c r="H4" s="25">
        <v>0.86</v>
      </c>
      <c r="I4" s="26">
        <v>1.9</v>
      </c>
      <c r="J4" s="26">
        <v>15</v>
      </c>
    </row>
    <row r="5" spans="1:10" ht="43.5" x14ac:dyDescent="0.35">
      <c r="A5" s="1" t="s">
        <v>61</v>
      </c>
      <c r="B5" s="1">
        <v>163</v>
      </c>
      <c r="C5" s="1">
        <v>10</v>
      </c>
      <c r="D5" s="1">
        <v>1.4999999999999999E-2</v>
      </c>
      <c r="E5" s="1">
        <v>8.6</v>
      </c>
      <c r="F5" s="1">
        <v>22</v>
      </c>
      <c r="G5" s="24">
        <v>489</v>
      </c>
      <c r="H5" s="25">
        <v>0.92</v>
      </c>
      <c r="I5" s="26">
        <v>0.87</v>
      </c>
      <c r="J5" s="26">
        <v>15</v>
      </c>
    </row>
    <row r="6" spans="1:10" ht="43.5" x14ac:dyDescent="0.35">
      <c r="A6" s="1" t="s">
        <v>62</v>
      </c>
      <c r="B6" s="1">
        <v>21</v>
      </c>
      <c r="C6" s="1">
        <v>1</v>
      </c>
      <c r="D6" s="1">
        <v>2.4E-2</v>
      </c>
      <c r="E6" s="1">
        <v>2.4</v>
      </c>
      <c r="F6" s="1">
        <v>9.6999999999999993</v>
      </c>
      <c r="G6" s="24">
        <v>14</v>
      </c>
      <c r="H6" s="25" t="s">
        <v>65</v>
      </c>
      <c r="I6" s="26">
        <v>1.2</v>
      </c>
      <c r="J6" s="26">
        <v>9.6999999999999993</v>
      </c>
    </row>
    <row r="7" spans="1:10" ht="87" x14ac:dyDescent="0.35">
      <c r="A7" s="1" t="s">
        <v>63</v>
      </c>
      <c r="B7" s="1">
        <v>10</v>
      </c>
      <c r="C7" s="1">
        <v>1</v>
      </c>
      <c r="D7" s="1">
        <v>2.7E-2</v>
      </c>
      <c r="E7" s="1">
        <v>1.45</v>
      </c>
      <c r="F7" s="1">
        <v>6.6</v>
      </c>
      <c r="G7" s="24">
        <v>9.32</v>
      </c>
      <c r="H7" s="25" t="s">
        <v>65</v>
      </c>
      <c r="I7" s="26">
        <v>0.253</v>
      </c>
      <c r="J7" s="26">
        <v>6.6</v>
      </c>
    </row>
    <row r="8" spans="1:10" ht="58" x14ac:dyDescent="0.35">
      <c r="A8" s="1" t="s">
        <v>64</v>
      </c>
      <c r="B8" s="1">
        <v>149</v>
      </c>
      <c r="C8" s="1">
        <v>9</v>
      </c>
      <c r="D8" s="1">
        <v>0.01</v>
      </c>
      <c r="E8" s="1">
        <v>9.5</v>
      </c>
      <c r="F8" s="1">
        <v>22</v>
      </c>
      <c r="G8" s="24">
        <v>699</v>
      </c>
      <c r="H8" s="25">
        <v>0.92</v>
      </c>
      <c r="I8" s="26">
        <v>1.4</v>
      </c>
      <c r="J8" s="26">
        <v>15</v>
      </c>
    </row>
    <row r="9" spans="1:10" x14ac:dyDescent="0.35">
      <c r="A9" s="48" t="s">
        <v>66</v>
      </c>
      <c r="B9" s="48"/>
      <c r="C9" s="48"/>
      <c r="D9" s="48"/>
      <c r="E9" s="48"/>
      <c r="F9" s="48"/>
      <c r="G9" s="48"/>
      <c r="H9" s="48"/>
      <c r="I9" s="48"/>
      <c r="J9" s="48"/>
    </row>
  </sheetData>
  <sheetProtection sheet="1" objects="1" scenarios="1"/>
  <mergeCells count="2">
    <mergeCell ref="A1:J1"/>
    <mergeCell ref="A9:J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2025-05-30T15:26:56+00:00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xsi:nil="true"/>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5579488A-E263-40D5-8CDB-396DA83D1C4B}"/>
</file>

<file path=customXml/itemProps2.xml><?xml version="1.0" encoding="utf-8"?>
<ds:datastoreItem xmlns:ds="http://schemas.openxmlformats.org/officeDocument/2006/customXml" ds:itemID="{938AF71B-0C20-4EC5-8AB5-B992DAA1C6B5}"/>
</file>

<file path=customXml/itemProps3.xml><?xml version="1.0" encoding="utf-8"?>
<ds:datastoreItem xmlns:ds="http://schemas.openxmlformats.org/officeDocument/2006/customXml" ds:itemID="{B6610C1C-AAE7-4A60-82EC-356C64284217}"/>
</file>

<file path=customXml/itemProps4.xml><?xml version="1.0" encoding="utf-8"?>
<ds:datastoreItem xmlns:ds="http://schemas.openxmlformats.org/officeDocument/2006/customXml" ds:itemID="{77814864-48F1-46B8-88D3-CA4389364C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 Page</vt:lpstr>
      <vt:lpstr>readME</vt:lpstr>
      <vt:lpstr>Products</vt:lpstr>
      <vt:lpstr>Exposure Parameters</vt:lpstr>
      <vt:lpstr>Exposures - Plastic Converting</vt:lpstr>
      <vt:lpstr>PNOR Data</vt:lpstr>
      <vt:lpstr>Cparticulate_total_CT</vt:lpstr>
      <vt:lpstr>Cparticulate_total_HE</vt:lpstr>
      <vt:lpstr>F_HHCB</vt:lpstr>
      <vt:lpstr>RATE_breathing</vt:lpstr>
      <vt:lpstr>TIME_exposure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Plastic Compounding/Converting OESModeling File</dc:title>
  <dc:subject/>
  <dc:creator/>
  <cp:keywords/>
  <dc:description/>
  <cp:lastModifiedBy/>
  <cp:revision>1</cp:revision>
  <dcterms:created xsi:type="dcterms:W3CDTF">2026-03-19T16:41:06Z</dcterms:created>
  <dcterms:modified xsi:type="dcterms:W3CDTF">2026-03-19T16:42:28Z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